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730" windowHeight="9735" firstSheet="1" activeTab="1"/>
  </bookViews>
  <sheets>
    <sheet name="Availab 23-24" sheetId="4" state="hidden" r:id="rId1"/>
    <sheet name="November" sheetId="13" r:id="rId2"/>
  </sheets>
  <definedNames>
    <definedName name="_xlnm.Print_Area" localSheetId="1">November!$A$1:$I$38</definedName>
  </definedNames>
  <calcPr calcId="152511"/>
</workbook>
</file>

<file path=xl/calcChain.xml><?xml version="1.0" encoding="utf-8"?>
<calcChain xmlns="http://schemas.openxmlformats.org/spreadsheetml/2006/main">
  <c r="N5" i="13"/>
  <c r="N6"/>
  <c r="N7"/>
  <c r="N8"/>
  <c r="N9"/>
  <c r="N13"/>
  <c r="N14"/>
  <c r="N15"/>
  <c r="N17"/>
  <c r="N22"/>
  <c r="N23"/>
  <c r="N25"/>
  <c r="N26"/>
  <c r="N28"/>
  <c r="N29"/>
  <c r="N30"/>
  <c r="N31"/>
  <c r="N34"/>
  <c r="N35"/>
  <c r="N37"/>
  <c r="N38"/>
  <c r="N4"/>
  <c r="M38"/>
  <c r="M36"/>
  <c r="M37"/>
  <c r="M35"/>
  <c r="M34"/>
  <c r="M33"/>
  <c r="M32"/>
  <c r="M31"/>
  <c r="M30"/>
  <c r="M28"/>
  <c r="M29"/>
  <c r="M25"/>
  <c r="J5"/>
  <c r="J6"/>
  <c r="J7"/>
  <c r="J8"/>
  <c r="J9"/>
  <c r="J10"/>
  <c r="J11"/>
  <c r="J12"/>
  <c r="J13"/>
  <c r="J14"/>
  <c r="J15"/>
  <c r="J16"/>
  <c r="J17"/>
  <c r="J18"/>
  <c r="J19"/>
  <c r="J20"/>
  <c r="J21"/>
  <c r="J22"/>
  <c r="J23"/>
  <c r="J24"/>
  <c r="J25"/>
  <c r="J26"/>
  <c r="J27"/>
  <c r="J28"/>
  <c r="J29"/>
  <c r="J30"/>
  <c r="J31"/>
  <c r="J32"/>
  <c r="J33"/>
  <c r="J34"/>
  <c r="J35"/>
  <c r="J36"/>
  <c r="J37"/>
  <c r="J38"/>
  <c r="J4"/>
  <c r="H38" l="1"/>
  <c r="H34"/>
  <c r="H17" l="1"/>
  <c r="E21"/>
  <c r="E22"/>
  <c r="E20"/>
  <c r="E17"/>
  <c r="E13"/>
  <c r="E14"/>
  <c r="E15"/>
  <c r="E12"/>
  <c r="E5"/>
  <c r="E6"/>
  <c r="E7"/>
  <c r="E8"/>
  <c r="E9"/>
  <c r="E4"/>
  <c r="G26"/>
  <c r="G27"/>
  <c r="G28"/>
  <c r="G29"/>
  <c r="G30"/>
  <c r="G31"/>
  <c r="G32"/>
  <c r="G33"/>
  <c r="G34"/>
  <c r="G35"/>
  <c r="G36"/>
  <c r="G37"/>
  <c r="G38"/>
  <c r="G25"/>
  <c r="G24"/>
  <c r="G23"/>
  <c r="G21"/>
  <c r="G22"/>
  <c r="G20"/>
  <c r="G13"/>
  <c r="G14"/>
  <c r="G18"/>
  <c r="G17"/>
  <c r="G5"/>
  <c r="G6"/>
  <c r="G7"/>
  <c r="G8"/>
  <c r="G9"/>
  <c r="G4"/>
  <c r="H37"/>
  <c r="H35"/>
  <c r="H31"/>
  <c r="H30"/>
  <c r="H29"/>
  <c r="H28"/>
  <c r="H26"/>
  <c r="H25"/>
  <c r="H23"/>
  <c r="H22"/>
  <c r="H9"/>
  <c r="H8"/>
  <c r="H7"/>
  <c r="H6"/>
  <c r="H5"/>
  <c r="H4"/>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<sst xmlns="http://schemas.openxmlformats.org/spreadsheetml/2006/main" count="114" uniqueCount="58">
  <si>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</si>
  <si>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</si>
  <si>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</si>
  <si>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</si>
  <si>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</si>
  <si>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</si>
  <si>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</si>
  <si>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</si>
  <si>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</si>
  <si>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</si>
  <si>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</si>
  <si>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</si>
  <si>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</si>
  <si>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</si>
  <si>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</si>
  <si>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</si>
  <si>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</si>
  <si>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</si>
  <si>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</si>
  <si>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</si>
  <si>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</si>
  <si>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</si>
  <si>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</si>
  <si>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</si>
  <si>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</si>
  <si>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</si>
  <si>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</si>
  <si>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</si>
  <si>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</si>
  <si>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</si>
  <si>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</si>
  <si>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</si>
  <si>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</si>
  <si>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</si>
  <si>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</si>
  <si>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</si>
  <si>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</si>
  <si>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</si>
  <si>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</si>
  <si>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</si>
  <si>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</si>
  <si>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</si>
  <si>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</si>
  <si>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</si>
  <si>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</si>
  <si>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</si>
  <si>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</si>
  <si>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</si>
  <si>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</si>
  <si>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</si>
  <si>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</si>
  <si>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</si>
  <si>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</si>
  <si>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NTPC-TELANGANA-STPS STAGE-1</t>
  </si>
  <si>
    <t>NOVEMBER</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</si>
  <si>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</si>
  <si>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</si>
  <si>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November FY2023-24 (Annexure-3)</t>
  </si>
</sst>
</file>

<file path=xl/styles.xml><?xml version="1.0" encoding="utf-8"?>
<styleSheet xmlns="http://schemas.openxmlformats.org/spreadsheetml/2006/main">
  <numFmts count="1">
    <numFmt numFmtId="164" formatCode="0.000"/>
  </numFmts>
  <fonts count="10">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0" borderId="0" xfId="0" applyNumberFormat="1" applyAlignment="1">
      <alignment horizontal="center" vertical="center"/>
    </xf>
    <xf numFmtId="0" fontId="1" fillId="0" borderId="1" xfId="0" quotePrefix="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0" xfId="0" applyNumberFormat="1" applyFont="1" applyAlignment="1">
      <alignment horizontal="center" vertical="center"/>
    </xf>
    <xf numFmtId="0" fontId="0" fillId="0" borderId="1" xfId="0" applyBorder="1"/>
    <xf numFmtId="2" fontId="5" fillId="0" borderId="1" xfId="0" applyNumberFormat="1" applyFont="1" applyBorder="1" applyAlignment="1">
      <alignment horizontal="center" vertical="center"/>
    </xf>
    <xf numFmtId="0" fontId="0" fillId="0" borderId="1" xfId="0" applyBorder="1" applyAlignment="1">
      <alignment horizontal="center" vertical="center"/>
    </xf>
    <xf numFmtId="2" fontId="9" fillId="0" borderId="1" xfId="0" applyNumberFormat="1" applyFont="1" applyBorder="1" applyAlignment="1">
      <alignment horizontal="right" vertical="center"/>
    </xf>
    <xf numFmtId="164" fontId="0" fillId="0" borderId="0" xfId="0" applyNumberFormat="1"/>
    <xf numFmtId="2" fontId="0" fillId="0" borderId="0" xfId="0" applyNumberFormat="1"/>
    <xf numFmtId="2" fontId="8" fillId="0" borderId="0" xfId="0" applyNumberFormat="1" applyFont="1"/>
    <xf numFmtId="2" fontId="5" fillId="0" borderId="0" xfId="0" applyNumberFormat="1" applyFont="1"/>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5" fillId="0" borderId="1" xfId="0" applyFont="1" applyBorder="1" applyAlignment="1">
      <alignment horizontal="center" vertical="center"/>
    </xf>
    <xf numFmtId="0" fontId="2" fillId="4"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0" fillId="0" borderId="1" xfId="0" applyBorder="1" applyAlignment="1">
      <alignment horizontal="left" vertical="center" wrapText="1"/>
    </xf>
    <xf numFmtId="0" fontId="4" fillId="6"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26" t="s">
        <v>20</v>
      </c>
      <c r="B1" s="26"/>
      <c r="C1" s="26"/>
      <c r="D1" s="26"/>
      <c r="E1" s="26"/>
      <c r="F1" s="26"/>
      <c r="G1" s="26"/>
      <c r="H1" s="26"/>
      <c r="I1" s="26"/>
    </row>
    <row r="2" spans="1:9" ht="15.75">
      <c r="A2" s="23" t="s">
        <v>18</v>
      </c>
      <c r="B2" s="23" t="s">
        <v>29</v>
      </c>
      <c r="C2" s="23" t="s">
        <v>21</v>
      </c>
      <c r="D2" s="25" t="s">
        <v>17</v>
      </c>
      <c r="E2" s="25"/>
      <c r="F2" s="25" t="s">
        <v>23</v>
      </c>
      <c r="G2" s="25"/>
      <c r="H2" s="25" t="s">
        <v>24</v>
      </c>
      <c r="I2" s="25"/>
    </row>
    <row r="3" spans="1:9" ht="47.25">
      <c r="A3" s="24"/>
      <c r="B3" s="24"/>
      <c r="C3" s="24"/>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22" t="s">
        <v>31</v>
      </c>
      <c r="E16" s="22"/>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22" t="s">
        <v>31</v>
      </c>
      <c r="E18" s="22"/>
      <c r="F18" s="2"/>
      <c r="G18" s="4"/>
      <c r="H18" s="2"/>
      <c r="I18" s="2"/>
    </row>
    <row r="19" spans="1:9">
      <c r="A19" s="2" t="s">
        <v>13</v>
      </c>
      <c r="B19" s="3">
        <v>57.6</v>
      </c>
      <c r="C19" s="3">
        <v>1</v>
      </c>
      <c r="D19" s="22" t="s">
        <v>31</v>
      </c>
      <c r="E19" s="22"/>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22" t="s">
        <v>31</v>
      </c>
      <c r="E24" s="22"/>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N42"/>
  <sheetViews>
    <sheetView showGridLines="0" tabSelected="1" view="pageBreakPreview" zoomScale="60" zoomScaleNormal="90" workbookViewId="0">
      <pane xSplit="1" ySplit="3" topLeftCell="B19" activePane="bottomRight" state="frozen"/>
      <selection pane="topRight" activeCell="B1" sqref="B1"/>
      <selection pane="bottomLeft" activeCell="A4" sqref="A4"/>
      <selection pane="bottomRight" activeCell="H27" sqref="H27"/>
    </sheetView>
  </sheetViews>
  <sheetFormatPr defaultRowHeight="1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4" s="1" customFormat="1" ht="31.5" customHeight="1">
      <c r="A1" s="28" t="s">
        <v>57</v>
      </c>
      <c r="B1" s="28"/>
      <c r="C1" s="28"/>
      <c r="D1" s="28"/>
      <c r="E1" s="28"/>
      <c r="F1" s="28"/>
      <c r="G1" s="28"/>
      <c r="H1" s="28"/>
      <c r="I1" s="28"/>
    </row>
    <row r="2" spans="1:14" s="1" customFormat="1" ht="15.75" customHeight="1">
      <c r="A2" s="29" t="s">
        <v>18</v>
      </c>
      <c r="B2" s="29" t="s">
        <v>29</v>
      </c>
      <c r="C2" s="29" t="s">
        <v>21</v>
      </c>
      <c r="D2" s="30" t="s">
        <v>54</v>
      </c>
      <c r="E2" s="30"/>
      <c r="F2" s="30"/>
      <c r="G2" s="30"/>
      <c r="H2" s="30"/>
      <c r="I2" s="30"/>
    </row>
    <row r="3" spans="1:14" s="1" customFormat="1" ht="47.25">
      <c r="A3" s="29"/>
      <c r="B3" s="29"/>
      <c r="C3" s="29"/>
      <c r="D3" s="7" t="s">
        <v>22</v>
      </c>
      <c r="E3" s="7" t="s">
        <v>19</v>
      </c>
      <c r="F3" s="7" t="s">
        <v>32</v>
      </c>
      <c r="G3" s="7" t="s">
        <v>33</v>
      </c>
      <c r="H3" s="7" t="s">
        <v>34</v>
      </c>
      <c r="I3" s="7" t="s">
        <v>35</v>
      </c>
    </row>
    <row r="4" spans="1:14">
      <c r="A4" s="11" t="s">
        <v>0</v>
      </c>
      <c r="B4" s="3">
        <v>1260</v>
      </c>
      <c r="C4" s="3">
        <v>9</v>
      </c>
      <c r="D4" s="16">
        <v>74.12</v>
      </c>
      <c r="E4" s="4">
        <f>B4*(1-C4%)*D4%*24*30/1000</f>
        <v>611.89914240000007</v>
      </c>
      <c r="F4" s="15">
        <v>584.26469999999995</v>
      </c>
      <c r="G4" s="4">
        <f>(F4/(B4*(1-C4%)*24*30/1000))*100</f>
        <v>70.772610326181749</v>
      </c>
      <c r="H4" s="4">
        <f>E4-F4</f>
        <v>27.634442400000125</v>
      </c>
      <c r="I4" s="16"/>
      <c r="J4" s="13">
        <f>F4*37.96%</f>
        <v>221.78688011999998</v>
      </c>
      <c r="K4">
        <v>221.78688012000001</v>
      </c>
      <c r="N4" s="19">
        <f>E4-F4</f>
        <v>27.634442400000125</v>
      </c>
    </row>
    <row r="5" spans="1:14">
      <c r="A5" s="11" t="s">
        <v>1</v>
      </c>
      <c r="B5" s="3">
        <v>500</v>
      </c>
      <c r="C5" s="3">
        <v>7.5</v>
      </c>
      <c r="D5" s="16">
        <v>76.88</v>
      </c>
      <c r="E5" s="4">
        <f t="shared" ref="E5:E9" si="0">B5*(1-C5%)*D5%*24*30/1000</f>
        <v>256.0104</v>
      </c>
      <c r="F5" s="15">
        <v>236.07599999999999</v>
      </c>
      <c r="G5" s="4">
        <f t="shared" ref="G5:G9" si="1">(F5/(B5*(1-C5%)*24*30/1000))*100</f>
        <v>70.893693693693692</v>
      </c>
      <c r="H5" s="4">
        <f t="shared" ref="H5:H23" si="2">E5-F5</f>
        <v>19.934400000000011</v>
      </c>
      <c r="I5" s="16"/>
      <c r="J5" s="13">
        <f t="shared" ref="J5:J38" si="3">F5*37.96%</f>
        <v>89.6144496</v>
      </c>
      <c r="K5">
        <v>89.6144496</v>
      </c>
      <c r="N5" s="19">
        <f t="shared" ref="N5:N38" si="4">E5-F5</f>
        <v>19.934400000000011</v>
      </c>
    </row>
    <row r="6" spans="1:14">
      <c r="A6" s="11" t="s">
        <v>2</v>
      </c>
      <c r="B6" s="3">
        <v>420</v>
      </c>
      <c r="C6" s="3">
        <v>9</v>
      </c>
      <c r="D6" s="16">
        <v>54.82</v>
      </c>
      <c r="E6" s="4">
        <f t="shared" si="0"/>
        <v>150.8558688</v>
      </c>
      <c r="F6" s="15">
        <v>145.13909999999998</v>
      </c>
      <c r="G6" s="4">
        <f t="shared" si="1"/>
        <v>52.742564974707818</v>
      </c>
      <c r="H6" s="4">
        <f t="shared" si="2"/>
        <v>5.7167688000000112</v>
      </c>
      <c r="I6" s="16"/>
      <c r="J6" s="13">
        <f t="shared" si="3"/>
        <v>55.094802359999996</v>
      </c>
      <c r="K6">
        <v>55.094802360000003</v>
      </c>
      <c r="N6" s="19">
        <f t="shared" si="4"/>
        <v>5.7167688000000112</v>
      </c>
    </row>
    <row r="7" spans="1:14">
      <c r="A7" s="11" t="s">
        <v>3</v>
      </c>
      <c r="B7" s="3">
        <v>420</v>
      </c>
      <c r="C7" s="3">
        <v>9</v>
      </c>
      <c r="D7" s="16">
        <v>93.95</v>
      </c>
      <c r="E7" s="4">
        <f t="shared" si="0"/>
        <v>258.53536799999995</v>
      </c>
      <c r="F7" s="15">
        <v>240.0086</v>
      </c>
      <c r="G7" s="4">
        <f t="shared" si="1"/>
        <v>87.217498110355237</v>
      </c>
      <c r="H7" s="4">
        <f t="shared" si="2"/>
        <v>18.526767999999947</v>
      </c>
      <c r="I7" s="16"/>
      <c r="J7" s="13">
        <f t="shared" si="3"/>
        <v>91.107264560000004</v>
      </c>
      <c r="K7">
        <v>91.107264560000004</v>
      </c>
      <c r="N7" s="19">
        <f t="shared" si="4"/>
        <v>18.526767999999947</v>
      </c>
    </row>
    <row r="8" spans="1:14">
      <c r="A8" s="11" t="s">
        <v>4</v>
      </c>
      <c r="B8" s="3">
        <v>210</v>
      </c>
      <c r="C8" s="3">
        <v>9</v>
      </c>
      <c r="D8" s="16">
        <v>86.8</v>
      </c>
      <c r="E8" s="4">
        <f t="shared" si="0"/>
        <v>119.429856</v>
      </c>
      <c r="F8" s="15">
        <v>110.5976</v>
      </c>
      <c r="G8" s="4">
        <f t="shared" si="1"/>
        <v>80.380836095121794</v>
      </c>
      <c r="H8" s="4">
        <f t="shared" si="2"/>
        <v>8.832256000000001</v>
      </c>
      <c r="I8" s="16"/>
      <c r="J8" s="13">
        <f t="shared" si="3"/>
        <v>41.982848959999998</v>
      </c>
      <c r="K8">
        <v>41.982848959999998</v>
      </c>
      <c r="N8" s="19">
        <f t="shared" si="4"/>
        <v>8.832256000000001</v>
      </c>
    </row>
    <row r="9" spans="1:14">
      <c r="A9" s="11" t="s">
        <v>5</v>
      </c>
      <c r="B9" s="3">
        <v>600</v>
      </c>
      <c r="C9" s="3">
        <v>5.75</v>
      </c>
      <c r="D9" s="16">
        <v>70.69</v>
      </c>
      <c r="E9" s="4">
        <f t="shared" si="0"/>
        <v>287.82140399999997</v>
      </c>
      <c r="F9" s="15">
        <v>277.45499999999998</v>
      </c>
      <c r="G9" s="4">
        <f t="shared" si="1"/>
        <v>68.143972885352184</v>
      </c>
      <c r="H9" s="4">
        <f t="shared" si="2"/>
        <v>10.366403999999989</v>
      </c>
      <c r="I9" s="16"/>
      <c r="J9" s="13">
        <f t="shared" si="3"/>
        <v>105.321918</v>
      </c>
      <c r="K9">
        <v>105.321918</v>
      </c>
      <c r="N9" s="19">
        <f t="shared" si="4"/>
        <v>10.366403999999989</v>
      </c>
    </row>
    <row r="10" spans="1:14">
      <c r="A10" s="11" t="s">
        <v>6</v>
      </c>
      <c r="B10" s="3">
        <v>770</v>
      </c>
      <c r="C10" s="3">
        <v>1</v>
      </c>
      <c r="D10" s="22" t="s">
        <v>31</v>
      </c>
      <c r="E10" s="22"/>
      <c r="F10" s="15">
        <v>-0.2034</v>
      </c>
      <c r="G10" s="4" t="s">
        <v>30</v>
      </c>
      <c r="H10" s="4" t="s">
        <v>30</v>
      </c>
      <c r="I10" s="16"/>
      <c r="J10" s="13">
        <f t="shared" si="3"/>
        <v>-7.7210639999999997E-2</v>
      </c>
      <c r="K10" s="17">
        <v>-7.7210639999999997E-2</v>
      </c>
      <c r="N10" s="19"/>
    </row>
    <row r="11" spans="1:14">
      <c r="A11" s="11" t="s">
        <v>7</v>
      </c>
      <c r="B11" s="3">
        <v>90</v>
      </c>
      <c r="C11" s="3">
        <v>1</v>
      </c>
      <c r="D11" s="22" t="s">
        <v>31</v>
      </c>
      <c r="E11" s="22"/>
      <c r="F11" s="15">
        <v>-2.7490000000000001E-2</v>
      </c>
      <c r="G11" s="4" t="s">
        <v>30</v>
      </c>
      <c r="H11" s="4" t="s">
        <v>30</v>
      </c>
      <c r="I11" s="16"/>
      <c r="J11" s="13">
        <f t="shared" si="3"/>
        <v>-1.0435204E-2</v>
      </c>
      <c r="K11" s="17">
        <v>-1.0435204E-2</v>
      </c>
      <c r="N11" s="19"/>
    </row>
    <row r="12" spans="1:14">
      <c r="A12" s="11" t="s">
        <v>8</v>
      </c>
      <c r="B12" s="3">
        <v>50</v>
      </c>
      <c r="C12" s="3">
        <v>1</v>
      </c>
      <c r="D12" s="16">
        <v>100</v>
      </c>
      <c r="E12" s="4">
        <f>B12*(1-C12%)*D12%*24*30/1000</f>
        <v>35.64</v>
      </c>
      <c r="F12" s="15">
        <v>-5.2400000000000002E-2</v>
      </c>
      <c r="G12" s="4" t="s">
        <v>30</v>
      </c>
      <c r="H12" s="4" t="s">
        <v>30</v>
      </c>
      <c r="I12" s="16"/>
      <c r="J12" s="13">
        <f t="shared" si="3"/>
        <v>-1.9891039999999999E-2</v>
      </c>
      <c r="K12" s="17">
        <v>-1.9891040000000002E-2</v>
      </c>
      <c r="N12" s="20"/>
    </row>
    <row r="13" spans="1:14">
      <c r="A13" s="11" t="s">
        <v>9</v>
      </c>
      <c r="B13" s="3">
        <v>240</v>
      </c>
      <c r="C13" s="3">
        <v>1</v>
      </c>
      <c r="D13" s="16">
        <v>100</v>
      </c>
      <c r="E13" s="4">
        <f t="shared" ref="E13:E15" si="5">B13*(1-C13%)*D13%*24*30/1000</f>
        <v>171.072</v>
      </c>
      <c r="F13" s="15">
        <v>33.128910999999995</v>
      </c>
      <c r="G13" s="4">
        <f t="shared" ref="G13:G14" si="6">(F13/(B13*(1-C13%)*24*30/1000))*100</f>
        <v>19.365478278151883</v>
      </c>
      <c r="H13" s="4" t="s">
        <v>30</v>
      </c>
      <c r="I13" s="16"/>
      <c r="J13" s="13">
        <f t="shared" si="3"/>
        <v>12.575734615599998</v>
      </c>
      <c r="K13" s="17">
        <v>12.5757346156</v>
      </c>
      <c r="N13" s="20">
        <f t="shared" si="4"/>
        <v>137.94308900000001</v>
      </c>
    </row>
    <row r="14" spans="1:14">
      <c r="A14" s="11" t="s">
        <v>10</v>
      </c>
      <c r="B14" s="3">
        <v>460</v>
      </c>
      <c r="C14" s="3">
        <v>1</v>
      </c>
      <c r="D14" s="16">
        <v>99.17</v>
      </c>
      <c r="E14" s="4">
        <f t="shared" si="5"/>
        <v>325.16652959999999</v>
      </c>
      <c r="F14" s="15">
        <v>83.130966000000001</v>
      </c>
      <c r="G14" s="4">
        <f t="shared" si="6"/>
        <v>25.353463987703122</v>
      </c>
      <c r="H14" s="4" t="s">
        <v>30</v>
      </c>
      <c r="I14" s="16"/>
      <c r="J14" s="13">
        <f t="shared" si="3"/>
        <v>31.5565146936</v>
      </c>
      <c r="K14" s="17">
        <v>31.5565146936</v>
      </c>
      <c r="N14" s="20">
        <f t="shared" si="4"/>
        <v>242.03556359999999</v>
      </c>
    </row>
    <row r="15" spans="1:14">
      <c r="A15" s="11" t="s">
        <v>11</v>
      </c>
      <c r="B15" s="3">
        <v>25</v>
      </c>
      <c r="C15" s="3">
        <v>1</v>
      </c>
      <c r="D15" s="16">
        <v>94.7</v>
      </c>
      <c r="E15" s="4">
        <f t="shared" si="5"/>
        <v>16.875540000000001</v>
      </c>
      <c r="F15" s="15">
        <v>9.1005129999999994</v>
      </c>
      <c r="G15" s="4" t="s">
        <v>30</v>
      </c>
      <c r="H15" s="4" t="s">
        <v>30</v>
      </c>
      <c r="I15" s="16"/>
      <c r="J15" s="13">
        <f t="shared" si="3"/>
        <v>3.4545547347999999</v>
      </c>
      <c r="K15" s="17">
        <v>3.4545547347999999</v>
      </c>
      <c r="N15" s="20">
        <f t="shared" si="4"/>
        <v>7.7750270000000015</v>
      </c>
    </row>
    <row r="16" spans="1:14">
      <c r="A16" s="11" t="s">
        <v>12</v>
      </c>
      <c r="B16" s="3">
        <v>20</v>
      </c>
      <c r="C16" s="3">
        <v>1</v>
      </c>
      <c r="D16" s="22" t="s">
        <v>31</v>
      </c>
      <c r="E16" s="22"/>
      <c r="F16" s="15">
        <v>-3.1661999999999996E-2</v>
      </c>
      <c r="G16" s="4" t="s">
        <v>30</v>
      </c>
      <c r="H16" s="4" t="s">
        <v>30</v>
      </c>
      <c r="I16" s="16"/>
      <c r="J16" s="13">
        <f t="shared" si="3"/>
        <v>-1.2018895199999997E-2</v>
      </c>
      <c r="K16" s="17">
        <v>-1.2018895199999999E-2</v>
      </c>
      <c r="N16" s="19"/>
    </row>
    <row r="17" spans="1:14">
      <c r="A17" s="11" t="s">
        <v>36</v>
      </c>
      <c r="B17" s="3">
        <v>1</v>
      </c>
      <c r="C17" s="3">
        <v>1</v>
      </c>
      <c r="D17" s="16">
        <v>100</v>
      </c>
      <c r="E17" s="4">
        <f>B17*(1-C17%)*D17%*24*30/1000</f>
        <v>0.71279999999999999</v>
      </c>
      <c r="F17" s="15">
        <v>0.25882500000000003</v>
      </c>
      <c r="G17" s="4">
        <f>(F17/(B17*(1-C17%)*24*30/1000))*100</f>
        <v>36.311026936026941</v>
      </c>
      <c r="H17" s="4">
        <f t="shared" si="2"/>
        <v>0.45397499999999996</v>
      </c>
      <c r="I17" s="16"/>
      <c r="J17" s="13">
        <f t="shared" si="3"/>
        <v>9.8249970000000006E-2</v>
      </c>
      <c r="K17" s="17">
        <v>9.8249970000000006E-2</v>
      </c>
      <c r="N17" s="19">
        <f t="shared" si="4"/>
        <v>0.45397499999999996</v>
      </c>
    </row>
    <row r="18" spans="1:14">
      <c r="A18" s="11" t="s">
        <v>37</v>
      </c>
      <c r="B18" s="3">
        <v>60</v>
      </c>
      <c r="C18" s="3">
        <v>1</v>
      </c>
      <c r="D18" s="22" t="s">
        <v>31</v>
      </c>
      <c r="E18" s="22"/>
      <c r="F18" s="15">
        <v>42.559799999999996</v>
      </c>
      <c r="G18" s="4">
        <f>(F18/(B18*(1-C18%)*24*30/1000))*100</f>
        <v>99.513187429854085</v>
      </c>
      <c r="H18" s="4">
        <v>0</v>
      </c>
      <c r="I18" s="16"/>
      <c r="J18" s="13">
        <f t="shared" si="3"/>
        <v>16.155700079999999</v>
      </c>
      <c r="K18" s="17">
        <v>16.155700079999999</v>
      </c>
      <c r="N18" s="19">
        <v>0</v>
      </c>
    </row>
    <row r="19" spans="1:14">
      <c r="A19" s="11" t="s">
        <v>13</v>
      </c>
      <c r="B19" s="3">
        <v>57.6</v>
      </c>
      <c r="C19" s="3">
        <v>1</v>
      </c>
      <c r="D19" s="22" t="s">
        <v>31</v>
      </c>
      <c r="E19" s="22"/>
      <c r="F19" s="15">
        <v>15.442</v>
      </c>
      <c r="G19" s="4" t="s">
        <v>30</v>
      </c>
      <c r="H19" s="4" t="s">
        <v>30</v>
      </c>
      <c r="I19" s="16"/>
      <c r="J19" s="13">
        <f t="shared" si="3"/>
        <v>5.8617831999999996</v>
      </c>
      <c r="K19" s="17">
        <v>5.8617832000000005</v>
      </c>
      <c r="N19" s="19">
        <v>0</v>
      </c>
    </row>
    <row r="20" spans="1:14">
      <c r="A20" s="11" t="s">
        <v>14</v>
      </c>
      <c r="B20" s="3">
        <v>1600</v>
      </c>
      <c r="C20" s="3">
        <v>6.5</v>
      </c>
      <c r="D20" s="16">
        <v>24.9</v>
      </c>
      <c r="E20" s="15">
        <f>B20*(1-C20%)*D20%*24*30/1000</f>
        <v>268.20288000000005</v>
      </c>
      <c r="F20" s="15">
        <v>269.322</v>
      </c>
      <c r="G20" s="4">
        <f>(F20/(B20*(1-C20%)*24*30/1000))*100</f>
        <v>25.003899286987526</v>
      </c>
      <c r="H20" s="4" t="s">
        <v>30</v>
      </c>
      <c r="I20" s="31" t="s">
        <v>56</v>
      </c>
      <c r="J20" s="13">
        <f t="shared" si="3"/>
        <v>102.2346312</v>
      </c>
      <c r="K20">
        <v>102.23463120000001</v>
      </c>
      <c r="N20" s="21">
        <v>0</v>
      </c>
    </row>
    <row r="21" spans="1:14" ht="24.75" customHeight="1">
      <c r="A21" s="11" t="s">
        <v>15</v>
      </c>
      <c r="B21" s="3">
        <v>800</v>
      </c>
      <c r="C21" s="3">
        <v>5.75</v>
      </c>
      <c r="D21" s="16">
        <v>68.459999999999994</v>
      </c>
      <c r="E21" s="15">
        <f t="shared" ref="E21:E22" si="7">B21*(1-C21%)*D21%*24*30/1000</f>
        <v>371.65564799999999</v>
      </c>
      <c r="F21" s="15">
        <v>376.46950000000004</v>
      </c>
      <c r="G21" s="4">
        <f t="shared" ref="G21:G22" si="8">(F21/(B21*(1-C21%)*24*30/1000))*100</f>
        <v>69.346724874742122</v>
      </c>
      <c r="H21" s="4" t="s">
        <v>30</v>
      </c>
      <c r="I21" s="31"/>
      <c r="J21" s="13">
        <f t="shared" si="3"/>
        <v>142.9078222</v>
      </c>
      <c r="K21">
        <v>142.9078222</v>
      </c>
      <c r="N21" s="21">
        <v>0</v>
      </c>
    </row>
    <row r="22" spans="1:14">
      <c r="A22" s="11" t="s">
        <v>16</v>
      </c>
      <c r="B22" s="3">
        <v>1040</v>
      </c>
      <c r="C22" s="3">
        <v>5.75</v>
      </c>
      <c r="D22" s="16">
        <v>51.05</v>
      </c>
      <c r="E22" s="4">
        <f t="shared" si="7"/>
        <v>360.28231199999999</v>
      </c>
      <c r="F22" s="15">
        <v>352.24969999999996</v>
      </c>
      <c r="G22" s="4">
        <f t="shared" si="8"/>
        <v>49.911823550749261</v>
      </c>
      <c r="H22" s="4">
        <f t="shared" si="2"/>
        <v>8.0326120000000287</v>
      </c>
      <c r="I22" s="16"/>
      <c r="J22" s="13">
        <f t="shared" si="3"/>
        <v>133.71398611999999</v>
      </c>
      <c r="K22">
        <v>133.71398612000002</v>
      </c>
      <c r="N22" s="19">
        <f t="shared" si="4"/>
        <v>8.0326120000000287</v>
      </c>
    </row>
    <row r="23" spans="1:14" ht="24">
      <c r="A23" s="12" t="s">
        <v>51</v>
      </c>
      <c r="B23" s="3">
        <v>230.55</v>
      </c>
      <c r="C23" s="10">
        <v>5</v>
      </c>
      <c r="D23" s="15">
        <v>75.569999999999993</v>
      </c>
      <c r="E23" s="4">
        <v>125.441245</v>
      </c>
      <c r="F23" s="15">
        <v>125.44124500000001</v>
      </c>
      <c r="G23" s="4">
        <f>(F23/(B23*(1-0%)*24*30/1000))*100</f>
        <v>75.568835996048094</v>
      </c>
      <c r="H23" s="4">
        <f t="shared" si="2"/>
        <v>0</v>
      </c>
      <c r="I23" s="16"/>
      <c r="J23" s="13">
        <f t="shared" si="3"/>
        <v>47.617496602000003</v>
      </c>
      <c r="K23">
        <v>47.617496601999996</v>
      </c>
      <c r="N23" s="19">
        <f t="shared" si="4"/>
        <v>0</v>
      </c>
    </row>
    <row r="24" spans="1:14">
      <c r="A24" s="11" t="s">
        <v>52</v>
      </c>
      <c r="B24" s="3">
        <v>625</v>
      </c>
      <c r="C24" s="10">
        <v>5</v>
      </c>
      <c r="D24" s="27" t="s">
        <v>31</v>
      </c>
      <c r="E24" s="27"/>
      <c r="F24" s="15">
        <v>254.829173</v>
      </c>
      <c r="G24" s="4">
        <f>(F24/(B24*(1-C24%)*24*30/1000))*100</f>
        <v>59.609163274853806</v>
      </c>
      <c r="H24" s="4">
        <v>0</v>
      </c>
      <c r="I24" s="16"/>
      <c r="J24" s="13">
        <f t="shared" si="3"/>
        <v>96.733154070799998</v>
      </c>
      <c r="K24">
        <v>96.733154070799998</v>
      </c>
      <c r="N24" s="19">
        <v>0</v>
      </c>
    </row>
    <row r="25" spans="1:14">
      <c r="A25" s="11" t="s">
        <v>38</v>
      </c>
      <c r="B25" s="3">
        <v>277.89300000000003</v>
      </c>
      <c r="C25" s="3">
        <v>7.04</v>
      </c>
      <c r="D25" s="15">
        <v>92.932000000000002</v>
      </c>
      <c r="E25" s="4">
        <v>171.440136</v>
      </c>
      <c r="F25" s="15">
        <v>154.34892600000001</v>
      </c>
      <c r="G25" s="4">
        <f>(F25/(B25*(1-C25%)*24*30/1000))*100</f>
        <v>82.984578642218082</v>
      </c>
      <c r="H25" s="4">
        <f>E25-F25</f>
        <v>17.09120999999999</v>
      </c>
      <c r="I25" s="16"/>
      <c r="J25" s="13">
        <f t="shared" si="3"/>
        <v>58.590852309600002</v>
      </c>
      <c r="K25">
        <v>58.590852309599995</v>
      </c>
      <c r="M25">
        <f>(92.999*4+92.918*20)/24</f>
        <v>92.931500000000014</v>
      </c>
      <c r="N25" s="19">
        <f t="shared" si="4"/>
        <v>17.09120999999999</v>
      </c>
    </row>
    <row r="26" spans="1:14">
      <c r="A26" s="11" t="s">
        <v>39</v>
      </c>
      <c r="B26" s="3">
        <v>69.67</v>
      </c>
      <c r="C26" s="3">
        <v>6.25</v>
      </c>
      <c r="D26" s="15">
        <v>100.011</v>
      </c>
      <c r="E26" s="4">
        <v>46.705012000000004</v>
      </c>
      <c r="F26" s="15">
        <v>42.670749000000001</v>
      </c>
      <c r="G26" s="4">
        <f t="shared" ref="G26:G38" si="9">(F26/(B26*(1-C26%)*24*30/1000))*100</f>
        <v>90.736219957577802</v>
      </c>
      <c r="H26" s="4">
        <f t="shared" ref="H26:H38" si="10">E26-F26</f>
        <v>4.0342630000000028</v>
      </c>
      <c r="I26" s="16"/>
      <c r="J26" s="13">
        <f t="shared" si="3"/>
        <v>16.197816320400001</v>
      </c>
      <c r="K26">
        <v>16.197816320400001</v>
      </c>
      <c r="M26">
        <v>100.011</v>
      </c>
      <c r="N26" s="19">
        <f t="shared" si="4"/>
        <v>4.0342630000000028</v>
      </c>
    </row>
    <row r="27" spans="1:14">
      <c r="A27" s="11" t="s">
        <v>41</v>
      </c>
      <c r="B27" s="3">
        <v>173.76000000000002</v>
      </c>
      <c r="C27" s="3">
        <v>6.25</v>
      </c>
      <c r="D27" s="15">
        <v>100</v>
      </c>
      <c r="E27" s="4">
        <v>119.1645</v>
      </c>
      <c r="F27" s="15">
        <v>119.198317</v>
      </c>
      <c r="G27" s="4">
        <f t="shared" si="9"/>
        <v>101.62874036559579</v>
      </c>
      <c r="H27" s="4" t="s">
        <v>30</v>
      </c>
      <c r="I27" s="16"/>
      <c r="J27" s="13">
        <f t="shared" si="3"/>
        <v>45.247681133199997</v>
      </c>
      <c r="K27">
        <v>45.247681133199997</v>
      </c>
      <c r="M27">
        <v>100</v>
      </c>
      <c r="N27" s="19">
        <v>0</v>
      </c>
    </row>
    <row r="28" spans="1:14">
      <c r="A28" s="11" t="s">
        <v>40</v>
      </c>
      <c r="B28" s="3">
        <v>461.1</v>
      </c>
      <c r="C28" s="3">
        <v>5.75</v>
      </c>
      <c r="D28" s="15">
        <v>65.585999999999999</v>
      </c>
      <c r="E28" s="4">
        <v>205.22020699999999</v>
      </c>
      <c r="F28" s="15">
        <v>203.22491500000001</v>
      </c>
      <c r="G28" s="4">
        <f t="shared" si="9"/>
        <v>64.948327667350384</v>
      </c>
      <c r="H28" s="4">
        <f t="shared" si="10"/>
        <v>1.9952919999999779</v>
      </c>
      <c r="I28" s="16"/>
      <c r="J28" s="13">
        <f t="shared" si="3"/>
        <v>77.144177733999996</v>
      </c>
      <c r="K28">
        <v>77.144177733999996</v>
      </c>
      <c r="M28" s="18">
        <f>(65.655*4+65.572*20)/24</f>
        <v>65.585833333333326</v>
      </c>
      <c r="N28" s="19">
        <f t="shared" si="4"/>
        <v>1.9952919999999779</v>
      </c>
    </row>
    <row r="29" spans="1:14">
      <c r="A29" s="11" t="s">
        <v>42</v>
      </c>
      <c r="B29" s="3">
        <v>207.07999999999998</v>
      </c>
      <c r="C29" s="3">
        <v>5.75</v>
      </c>
      <c r="D29" s="15">
        <v>98.605000000000004</v>
      </c>
      <c r="E29" s="4">
        <v>141.03327400000001</v>
      </c>
      <c r="F29" s="15">
        <v>139.04233499999998</v>
      </c>
      <c r="G29" s="4">
        <f t="shared" si="9"/>
        <v>98.945270663430549</v>
      </c>
      <c r="H29" s="4">
        <f t="shared" si="10"/>
        <v>1.9909390000000258</v>
      </c>
      <c r="I29" s="16"/>
      <c r="J29" s="13">
        <f t="shared" si="3"/>
        <v>52.780470365999989</v>
      </c>
      <c r="K29">
        <v>52.780470365999996</v>
      </c>
      <c r="M29" s="18">
        <f>(98.837*4+98.558*20)/24</f>
        <v>98.604500000000016</v>
      </c>
      <c r="N29" s="19">
        <f t="shared" si="4"/>
        <v>1.9909390000000258</v>
      </c>
    </row>
    <row r="30" spans="1:14">
      <c r="A30" s="11" t="s">
        <v>43</v>
      </c>
      <c r="B30" s="3">
        <v>209.49599999999998</v>
      </c>
      <c r="C30" s="3">
        <v>6.25</v>
      </c>
      <c r="D30" s="15">
        <v>83.576999999999998</v>
      </c>
      <c r="E30" s="4">
        <v>108.992766</v>
      </c>
      <c r="F30" s="15">
        <v>30.241757</v>
      </c>
      <c r="G30" s="4">
        <f t="shared" si="9"/>
        <v>21.385898997099211</v>
      </c>
      <c r="H30" s="4">
        <f t="shared" si="10"/>
        <v>78.75100900000001</v>
      </c>
      <c r="I30" s="16"/>
      <c r="J30" s="13">
        <f t="shared" si="3"/>
        <v>11.4797709572</v>
      </c>
      <c r="K30">
        <v>11.4797709572</v>
      </c>
      <c r="M30" s="18">
        <f>(83.472*4+83.598*20)/24</f>
        <v>83.576999999999998</v>
      </c>
      <c r="N30" s="19">
        <f t="shared" si="4"/>
        <v>78.75100900000001</v>
      </c>
    </row>
    <row r="31" spans="1:14">
      <c r="A31" s="11" t="s">
        <v>44</v>
      </c>
      <c r="B31" s="3">
        <v>87.165000000000006</v>
      </c>
      <c r="C31" s="3">
        <v>6.69</v>
      </c>
      <c r="D31" s="15">
        <v>55.375999999999998</v>
      </c>
      <c r="E31" s="4">
        <v>31.993037000000001</v>
      </c>
      <c r="F31" s="15">
        <v>28.266712999999999</v>
      </c>
      <c r="G31" s="4">
        <f t="shared" si="9"/>
        <v>48.269465418215688</v>
      </c>
      <c r="H31" s="4">
        <f t="shared" si="10"/>
        <v>3.7263240000000017</v>
      </c>
      <c r="I31" s="16"/>
      <c r="J31" s="13">
        <f t="shared" si="3"/>
        <v>10.730044254799999</v>
      </c>
      <c r="K31">
        <v>10.730044254799999</v>
      </c>
      <c r="M31" s="18">
        <f>(53.628*4+55.725*20)/24</f>
        <v>55.375499999999995</v>
      </c>
      <c r="N31" s="19">
        <f t="shared" si="4"/>
        <v>3.7263240000000017</v>
      </c>
    </row>
    <row r="32" spans="1:14" ht="39.75" customHeight="1">
      <c r="A32" s="11" t="s">
        <v>45</v>
      </c>
      <c r="B32" s="3">
        <v>46.538099999999993</v>
      </c>
      <c r="C32" s="3">
        <v>10</v>
      </c>
      <c r="D32" s="15">
        <v>43.887</v>
      </c>
      <c r="E32" s="4">
        <v>12.273085</v>
      </c>
      <c r="F32" s="15">
        <v>13.182365000000001</v>
      </c>
      <c r="G32" s="4">
        <f t="shared" si="9"/>
        <v>43.712905907627366</v>
      </c>
      <c r="H32" s="4" t="s">
        <v>30</v>
      </c>
      <c r="I32" s="32" t="s">
        <v>55</v>
      </c>
      <c r="J32" s="13">
        <f t="shared" si="3"/>
        <v>5.0040257540000006</v>
      </c>
      <c r="K32">
        <v>5.0040257539999997</v>
      </c>
      <c r="M32" s="18">
        <f>(44.14*4+43.836*20)/24</f>
        <v>43.886666666666663</v>
      </c>
      <c r="N32" s="19">
        <v>0</v>
      </c>
    </row>
    <row r="33" spans="1:14" ht="33" customHeight="1">
      <c r="A33" s="11" t="s">
        <v>46</v>
      </c>
      <c r="B33" s="3">
        <v>85.47</v>
      </c>
      <c r="C33" s="3">
        <v>10</v>
      </c>
      <c r="D33" s="15">
        <v>35.082000000000001</v>
      </c>
      <c r="E33" s="4">
        <v>18.349356</v>
      </c>
      <c r="F33" s="15">
        <v>19.412468000000001</v>
      </c>
      <c r="G33" s="4">
        <f t="shared" si="9"/>
        <v>35.050324494768944</v>
      </c>
      <c r="H33" s="4" t="s">
        <v>30</v>
      </c>
      <c r="I33" s="32"/>
      <c r="J33" s="13">
        <f t="shared" si="3"/>
        <v>7.3689728527999998</v>
      </c>
      <c r="K33">
        <v>7.3689728527999998</v>
      </c>
      <c r="M33" s="18">
        <f>(35.019*4+35.095*20)/24</f>
        <v>35.082333333333331</v>
      </c>
      <c r="N33" s="19">
        <v>0</v>
      </c>
    </row>
    <row r="34" spans="1:14" ht="24.75" customHeight="1">
      <c r="A34" s="11" t="s">
        <v>47</v>
      </c>
      <c r="B34" s="3">
        <v>2.2890000000000001</v>
      </c>
      <c r="C34" s="3">
        <v>8.5</v>
      </c>
      <c r="D34" s="15">
        <v>77.644000000000005</v>
      </c>
      <c r="E34" s="4">
        <v>1.145086</v>
      </c>
      <c r="F34" s="15">
        <v>1.1419779999999999</v>
      </c>
      <c r="G34" s="4">
        <f t="shared" si="9"/>
        <v>75.728325565393789</v>
      </c>
      <c r="H34" s="4">
        <f t="shared" si="10"/>
        <v>3.1080000000001107E-3</v>
      </c>
      <c r="I34" s="33"/>
      <c r="J34" s="13">
        <f t="shared" si="3"/>
        <v>0.43349484879999994</v>
      </c>
      <c r="K34">
        <v>0.4334948488</v>
      </c>
      <c r="M34" s="18">
        <f>(77.59*4+77.655*20)/24</f>
        <v>77.644166666666663</v>
      </c>
      <c r="N34" s="19">
        <f t="shared" si="4"/>
        <v>3.1080000000001107E-3</v>
      </c>
    </row>
    <row r="35" spans="1:14">
      <c r="A35" s="11" t="s">
        <v>48</v>
      </c>
      <c r="B35" s="3">
        <v>2.68</v>
      </c>
      <c r="C35" s="3">
        <v>10</v>
      </c>
      <c r="D35" s="15">
        <v>59.338000000000001</v>
      </c>
      <c r="E35" s="4">
        <v>1.0247200000000001</v>
      </c>
      <c r="F35" s="15">
        <v>1.0162450000000001</v>
      </c>
      <c r="G35" s="4">
        <f t="shared" si="9"/>
        <v>58.517885111479643</v>
      </c>
      <c r="H35" s="4">
        <f t="shared" si="10"/>
        <v>8.4750000000000103E-3</v>
      </c>
      <c r="I35" s="16"/>
      <c r="J35" s="13">
        <f t="shared" si="3"/>
        <v>0.38576660200000001</v>
      </c>
      <c r="K35">
        <v>0.38576660200000001</v>
      </c>
      <c r="M35" s="18">
        <f>(58.939*4+59.418*20)/24</f>
        <v>59.338166666666666</v>
      </c>
      <c r="N35" s="19">
        <f t="shared" si="4"/>
        <v>8.4750000000000103E-3</v>
      </c>
    </row>
    <row r="36" spans="1:14">
      <c r="A36" s="11" t="s">
        <v>49</v>
      </c>
      <c r="B36" s="3">
        <v>52.68</v>
      </c>
      <c r="C36" s="3">
        <v>6.25</v>
      </c>
      <c r="D36" s="15">
        <v>91.91</v>
      </c>
      <c r="E36" s="4">
        <v>30.536836000000001</v>
      </c>
      <c r="F36" s="15">
        <v>32.586216999999998</v>
      </c>
      <c r="G36" s="4">
        <f t="shared" si="9"/>
        <v>91.639857701285166</v>
      </c>
      <c r="H36" s="4" t="s">
        <v>30</v>
      </c>
      <c r="I36" s="8"/>
      <c r="J36" s="13">
        <f t="shared" si="3"/>
        <v>12.369727973199998</v>
      </c>
      <c r="K36">
        <v>12.3697279732</v>
      </c>
      <c r="M36" s="18">
        <f>(92.693*4+91.7534*20)/24</f>
        <v>91.910000000000011</v>
      </c>
      <c r="N36" s="19">
        <v>0</v>
      </c>
    </row>
    <row r="37" spans="1:14">
      <c r="A37" s="11" t="s">
        <v>50</v>
      </c>
      <c r="B37" s="3">
        <v>125.32</v>
      </c>
      <c r="C37" s="3">
        <v>5.75</v>
      </c>
      <c r="D37" s="15">
        <v>69.674999999999997</v>
      </c>
      <c r="E37" s="4">
        <v>57.494249000000003</v>
      </c>
      <c r="F37" s="15">
        <v>56.442385000000002</v>
      </c>
      <c r="G37" s="4">
        <f t="shared" si="9"/>
        <v>66.369892662170642</v>
      </c>
      <c r="H37" s="4">
        <f t="shared" si="10"/>
        <v>1.0518640000000019</v>
      </c>
      <c r="I37" s="16"/>
      <c r="J37" s="13">
        <f t="shared" si="3"/>
        <v>21.425529346000001</v>
      </c>
      <c r="K37">
        <v>21.425529346000001</v>
      </c>
      <c r="M37" s="18">
        <f>(69.779*4+69.654*20)/24</f>
        <v>69.674833333333325</v>
      </c>
      <c r="N37" s="19">
        <f t="shared" si="4"/>
        <v>1.0518640000000019</v>
      </c>
    </row>
    <row r="38" spans="1:14" ht="24">
      <c r="A38" s="11" t="s">
        <v>53</v>
      </c>
      <c r="B38" s="3">
        <v>800</v>
      </c>
      <c r="C38" s="3"/>
      <c r="D38" s="15">
        <v>67.980999999999995</v>
      </c>
      <c r="E38" s="4">
        <v>3.6893289999999999</v>
      </c>
      <c r="F38" s="15">
        <v>3.57409</v>
      </c>
      <c r="G38" s="4">
        <f t="shared" si="9"/>
        <v>0.62050173611111104</v>
      </c>
      <c r="H38" s="4">
        <f t="shared" si="10"/>
        <v>0.11523899999999987</v>
      </c>
      <c r="I38" s="14"/>
      <c r="J38" s="13">
        <f t="shared" si="3"/>
        <v>1.3567245640000001</v>
      </c>
      <c r="K38">
        <v>1.3567245640000001</v>
      </c>
      <c r="M38" s="18">
        <f>(68.576*4+67.862*20)/24</f>
        <v>67.980999999999995</v>
      </c>
      <c r="N38" s="19">
        <f t="shared" si="4"/>
        <v>0.11523899999999987</v>
      </c>
    </row>
    <row r="41" spans="1:14">
      <c r="G41" s="9"/>
    </row>
    <row r="42" spans="1:14">
      <c r="G42" s="9"/>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rintOptions horizontalCentered="1"/>
  <pageMargins left="0.19685039370078741" right="0.19685039370078741" top="0.19685039370078741" bottom="0.19685039370078741" header="0.19685039370078741" footer="0.19685039370078741"/>
  <pageSetup paperSize="9" scale="83"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November</vt:lpstr>
      <vt:lpstr>November!Print_Area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2024-02-08T07:58:25Z</dcterms:modified>
</cp:coreProperties>
</file>